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3220" windowHeight="13170" tabRatio="206"/>
  </bookViews>
  <sheets>
    <sheet name="Sheet1" sheetId="3" r:id="rId1"/>
  </sheets>
  <definedNames>
    <definedName name="_xlnm.Print_Titles" localSheetId="0">Sheet1!$2:$4</definedName>
  </definedNames>
  <calcPr calcId="145621"/>
</workbook>
</file>

<file path=xl/calcChain.xml><?xml version="1.0" encoding="utf-8"?>
<calcChain xmlns="http://schemas.openxmlformats.org/spreadsheetml/2006/main">
  <c r="E32" i="3" l="1"/>
  <c r="F32" i="3"/>
  <c r="D32" i="3"/>
  <c r="C32" i="3"/>
  <c r="B32" i="3"/>
  <c r="B33" i="3" l="1"/>
</calcChain>
</file>

<file path=xl/sharedStrings.xml><?xml version="1.0" encoding="utf-8"?>
<sst xmlns="http://schemas.openxmlformats.org/spreadsheetml/2006/main" count="38" uniqueCount="38">
  <si>
    <t>COORDINATED GROUNDWATER MANAGEMENT IN STANISLAUS COUNTY</t>
  </si>
  <si>
    <t>WORK PLAN TASKS</t>
  </si>
  <si>
    <t>FY2014/15</t>
  </si>
  <si>
    <t>FY2015/16</t>
  </si>
  <si>
    <t>FY2016/17</t>
  </si>
  <si>
    <t>FY2017/18</t>
  </si>
  <si>
    <t>FY2018/19</t>
  </si>
  <si>
    <t>TOTAL</t>
  </si>
  <si>
    <t>FINAL COST</t>
  </si>
  <si>
    <t>NOTES:</t>
  </si>
  <si>
    <t>The Work Plan does not include any environmental  review (CEQA) or public outreach work.</t>
  </si>
  <si>
    <t>100 Day Action Plan</t>
  </si>
  <si>
    <t>The estimated 'staff time' cost of  $95/hr. includes benefits and is an average for the County's Water Resources Manager, County support staff, and other member agency staff.</t>
  </si>
  <si>
    <t>Funding Elements</t>
  </si>
  <si>
    <t>Enforcement Elements</t>
  </si>
  <si>
    <t>Monitoring Elements</t>
  </si>
  <si>
    <t>Thresholds Elements</t>
  </si>
  <si>
    <t>Governance Elements</t>
  </si>
  <si>
    <r>
      <rPr>
        <b/>
        <sz val="11"/>
        <color theme="1"/>
        <rFont val="Arial"/>
        <family val="2"/>
      </rPr>
      <t>Funding (F-16)</t>
    </r>
    <r>
      <rPr>
        <sz val="11"/>
        <color theme="1"/>
        <rFont val="Arial"/>
        <family val="2"/>
      </rPr>
      <t xml:space="preserve"> Evaluate and recommend alternatives for relief funding related to domestic well impacts (linked to element T-4)</t>
    </r>
    <r>
      <rPr>
        <sz val="11"/>
        <rFont val="Arial"/>
        <family val="2"/>
      </rPr>
      <t xml:space="preserve">.
</t>
    </r>
    <r>
      <rPr>
        <sz val="11"/>
        <color rgb="FFFF0000"/>
        <rFont val="Arial"/>
        <family val="2"/>
      </rPr>
      <t>Staff time 16 hrs.</t>
    </r>
  </si>
  <si>
    <r>
      <t>Thresholds (T-3)</t>
    </r>
    <r>
      <rPr>
        <sz val="11"/>
        <color theme="1"/>
        <rFont val="Arial"/>
        <family val="2"/>
      </rPr>
      <t xml:space="preserve"> Obtain technical information and develop the planning and policy needs to protect and enhance groundwater recharge opportunities.
</t>
    </r>
    <r>
      <rPr>
        <sz val="11"/>
        <color rgb="FFFF0000"/>
        <rFont val="Arial"/>
        <family val="2"/>
      </rPr>
      <t>This would include numerous Planning Commission, Council Committee, Council, and Board meetings with the various agencies in the County.
Staff Time: 240 hrs.</t>
    </r>
  </si>
  <si>
    <r>
      <t>Activity 1</t>
    </r>
    <r>
      <rPr>
        <sz val="11"/>
        <color theme="1"/>
        <rFont val="Arial"/>
        <family val="2"/>
      </rPr>
      <t xml:space="preserve"> – Scoping document for coordinated groundwater management.
</t>
    </r>
    <r>
      <rPr>
        <sz val="11"/>
        <color rgb="FFFF0000"/>
        <rFont val="Arial"/>
        <family val="2"/>
      </rPr>
      <t>This invovles finalizing the 100 Day Action Plan and additional meetings with the TAC, WAC &amp; Board of Supervisors to review, approve and initiate its implementation.
Staff Time: 40 hrs.</t>
    </r>
  </si>
  <si>
    <r>
      <rPr>
        <b/>
        <sz val="11"/>
        <color theme="1"/>
        <rFont val="Arial"/>
        <family val="2"/>
      </rPr>
      <t>Thresholds (T-4)</t>
    </r>
    <r>
      <rPr>
        <sz val="11"/>
        <color theme="1"/>
        <rFont val="Arial"/>
        <family val="2"/>
      </rPr>
      <t xml:space="preserve"> Provide technical evaluation and analysis procedures that address the issue of groundwater users that have lost their ability to pump groundwater ("dry well").  This will further involve exploring federal/state/local</t>
    </r>
    <r>
      <rPr>
        <sz val="11"/>
        <rFont val="Arial"/>
        <family val="2"/>
      </rPr>
      <t xml:space="preserve"> relief funding mechanisms</t>
    </r>
    <r>
      <rPr>
        <sz val="11"/>
        <color theme="7" tint="-0.499984740745262"/>
        <rFont val="Arial"/>
        <family val="2"/>
      </rPr>
      <t xml:space="preserve"> </t>
    </r>
    <r>
      <rPr>
        <sz val="11"/>
        <color theme="1"/>
        <rFont val="Arial"/>
        <family val="2"/>
      </rPr>
      <t xml:space="preserve">available to the County.
</t>
    </r>
    <r>
      <rPr>
        <sz val="11"/>
        <color rgb="FFFF0000"/>
        <rFont val="Arial"/>
        <family val="2"/>
      </rPr>
      <t>Staff time: 80 hrs.</t>
    </r>
    <r>
      <rPr>
        <sz val="11"/>
        <color theme="1"/>
        <rFont val="Arial"/>
        <family val="2"/>
      </rPr>
      <t xml:space="preserve">   </t>
    </r>
  </si>
  <si>
    <r>
      <rPr>
        <b/>
        <sz val="11"/>
        <color theme="1"/>
        <rFont val="Arial"/>
        <family val="2"/>
      </rPr>
      <t>Monitoring (M-6)</t>
    </r>
    <r>
      <rPr>
        <sz val="11"/>
        <color theme="1"/>
        <rFont val="Arial"/>
        <family val="2"/>
      </rPr>
      <t xml:space="preserve"> Map the location (geographic and vertical extent) of all available groundwater well facilities.  Such mapping (GIS format) must protect private property rights and be consistent with all state/federal regulations pertaining to confidentiality disclosure issues such as public security.
</t>
    </r>
    <r>
      <rPr>
        <sz val="11"/>
        <color rgb="FFFF0000"/>
        <rFont val="Arial"/>
        <family val="2"/>
      </rPr>
      <t xml:space="preserve">This will include the compilation and mapping (GIS format) of all available well completion reports available from DWR, County records and well drillers.  Consultant ($32,400) and Staff Time 80 hrs.                        </t>
    </r>
    <r>
      <rPr>
        <sz val="11"/>
        <color theme="1"/>
        <rFont val="Arial"/>
        <family val="2"/>
      </rPr>
      <t xml:space="preserve">              </t>
    </r>
  </si>
  <si>
    <r>
      <t xml:space="preserve">Proposed Work Plan for FY 2014/15 through FY 2018/19                             </t>
    </r>
    <r>
      <rPr>
        <b/>
        <sz val="11"/>
        <color theme="1"/>
        <rFont val="Arial"/>
        <family val="2"/>
      </rPr>
      <t xml:space="preserve"> (Draft - 5/21/2014)</t>
    </r>
  </si>
  <si>
    <r>
      <rPr>
        <b/>
        <sz val="11"/>
        <color theme="1"/>
        <rFont val="Arial"/>
        <family val="2"/>
      </rPr>
      <t>Monitoring (M-9)</t>
    </r>
    <r>
      <rPr>
        <sz val="11"/>
        <color theme="1"/>
        <rFont val="Arial"/>
        <family val="2"/>
      </rPr>
      <t xml:space="preserve"> Develop a County-wide groundwater level monitoring network that is coordinated across the subbasins, County boundaries (Merced and San Joaquin) and is conformable with exsiting monitoring networks such as the DWR CASGEM program.
</t>
    </r>
    <r>
      <rPr>
        <sz val="11"/>
        <color rgb="FFFF0000"/>
        <rFont val="Arial"/>
        <family val="2"/>
      </rPr>
      <t>A significant amount of coordination work will be required with all of the public agencies and participating voluntary private landowners within the County.
Staff Time 240 hrs.</t>
    </r>
  </si>
  <si>
    <r>
      <rPr>
        <b/>
        <sz val="11"/>
        <color theme="1"/>
        <rFont val="Arial"/>
        <family val="2"/>
      </rPr>
      <t>Monitoring (M-10)</t>
    </r>
    <r>
      <rPr>
        <sz val="11"/>
        <color theme="1"/>
        <rFont val="Arial"/>
        <family val="2"/>
      </rPr>
      <t xml:space="preserve"> Develop a reliable accounting system to monitor aggregated monthly groundwater pumping (to the nearest Square Mile area) from public agencies and private landowners while protecting private property rights and public security disclosure issues.
</t>
    </r>
    <r>
      <rPr>
        <sz val="11"/>
        <color rgb="FFFF0000"/>
        <rFont val="Arial"/>
        <family val="2"/>
      </rPr>
      <t>Staff Time 120 hrs.</t>
    </r>
  </si>
  <si>
    <r>
      <rPr>
        <b/>
        <sz val="11"/>
        <color theme="1"/>
        <rFont val="Arial"/>
        <family val="2"/>
      </rPr>
      <t>Monitoring (M-7)</t>
    </r>
    <r>
      <rPr>
        <sz val="11"/>
        <color theme="1"/>
        <rFont val="Arial"/>
        <family val="2"/>
      </rPr>
      <t xml:space="preserve"> Develop a centralized database and information management system needed to collect, store and retrieve county-wide groundwater data pertaining to well facilities, water levels and extraction information, in addition to other pertinent information.
</t>
    </r>
    <r>
      <rPr>
        <sz val="11"/>
        <color rgb="FFFF0000"/>
        <rFont val="Arial"/>
        <family val="2"/>
      </rPr>
      <t>Consultant ($52,200) and Staff Time 240 hrs.</t>
    </r>
  </si>
  <si>
    <r>
      <rPr>
        <b/>
        <sz val="11"/>
        <color theme="1"/>
        <rFont val="Arial"/>
        <family val="2"/>
      </rPr>
      <t>Governance (G-11)</t>
    </r>
    <r>
      <rPr>
        <sz val="11"/>
        <color theme="1"/>
        <rFont val="Arial"/>
        <family val="2"/>
      </rPr>
      <t xml:space="preserve"> Participate in the development and adoption of a Groundwater Management Plan (GMP) for areas in the County that are not covered by such plans or where such plans do not adequately address groundwater activities within the defined planning area.  The Turlock Groundwater Basin Association (TGBA) and the Stanislaus &amp; Tuolumne Rivers Groundwater Basin Association (STRGBA) are each in the process of amending their respective GMP's to incorporate new information, specifically in the eastern area of the County.  The two separate planning efforts will be coordinated.
</t>
    </r>
    <r>
      <rPr>
        <sz val="11"/>
        <color rgb="FFFF0000"/>
        <rFont val="Arial"/>
        <family val="2"/>
      </rPr>
      <t>The effort will be supported by the extensive amount of existing information contained in the existing GMP's.  In addition, it is recommended that the County consider adoption of such existing GMP's.
Consultant ($14,800) and Staff Time 160 hrs.</t>
    </r>
  </si>
  <si>
    <r>
      <rPr>
        <b/>
        <sz val="11"/>
        <color theme="1"/>
        <rFont val="Arial"/>
        <family val="2"/>
      </rPr>
      <t xml:space="preserve">Enforcement (E-18) </t>
    </r>
    <r>
      <rPr>
        <sz val="11"/>
        <color theme="1"/>
        <rFont val="Arial"/>
        <family val="2"/>
      </rPr>
      <t xml:space="preserve"> Revise the existing Stanislaus County groundwater ordinance to address unsustainable groundwater extraction ("mining") and other identified enforcement provisions.
</t>
    </r>
    <r>
      <rPr>
        <sz val="11"/>
        <color rgb="FFFF0000"/>
        <rFont val="Arial"/>
        <family val="2"/>
      </rPr>
      <t>Staff time 80 hrs.</t>
    </r>
  </si>
  <si>
    <r>
      <rPr>
        <b/>
        <sz val="11"/>
        <color theme="1"/>
        <rFont val="Arial"/>
        <family val="2"/>
      </rPr>
      <t xml:space="preserve">Enforcement (E-19) </t>
    </r>
    <r>
      <rPr>
        <sz val="11"/>
        <color theme="1"/>
        <rFont val="Arial"/>
        <family val="2"/>
      </rPr>
      <t xml:space="preserve">Establish agreed upon thresholds and mechanisms to manage pumping when critical limits are approached in areas subject </t>
    </r>
    <r>
      <rPr>
        <sz val="11"/>
        <rFont val="Arial"/>
        <family val="2"/>
      </rPr>
      <t xml:space="preserve">to the County ordinance.
</t>
    </r>
    <r>
      <rPr>
        <sz val="11"/>
        <color rgb="FFFF0000"/>
        <rFont val="Arial"/>
        <family val="2"/>
      </rPr>
      <t>This will involve the statistical analysis of long-term water level trends and numerous meetings with the Groundwater Subbasin Associations and their member agencies.
Staff time 240 hrs.</t>
    </r>
  </si>
  <si>
    <r>
      <rPr>
        <b/>
        <sz val="11"/>
        <color theme="1"/>
        <rFont val="Arial"/>
        <family val="2"/>
      </rPr>
      <t>Governance (G-12)</t>
    </r>
    <r>
      <rPr>
        <b/>
        <i/>
        <sz val="11"/>
        <color theme="1"/>
        <rFont val="Arial"/>
        <family val="2"/>
      </rPr>
      <t xml:space="preserve"> </t>
    </r>
    <r>
      <rPr>
        <sz val="11"/>
        <color theme="1"/>
        <rFont val="Arial"/>
        <family val="2"/>
      </rPr>
      <t xml:space="preserve">Adopt General Plan (cities and County) changes to protect groundwater recharge areas and manage land use that has an impact on groundwater use and quality.
</t>
    </r>
    <r>
      <rPr>
        <sz val="11"/>
        <color rgb="FFFF0000"/>
        <rFont val="Arial"/>
        <family val="2"/>
      </rPr>
      <t>A significant amount of coordination work will be required with all of the agencies within the County (this assumes 'recharge areas of interest' have already been identified under Activity 3).
Staff time: 240 hrs.</t>
    </r>
  </si>
  <si>
    <r>
      <rPr>
        <b/>
        <sz val="11"/>
        <color theme="1"/>
        <rFont val="Arial"/>
        <family val="2"/>
      </rPr>
      <t>Funding (F-17)</t>
    </r>
    <r>
      <rPr>
        <b/>
        <i/>
        <sz val="11"/>
        <color theme="1"/>
        <rFont val="Arial"/>
        <family val="2"/>
      </rPr>
      <t xml:space="preserve"> </t>
    </r>
    <r>
      <rPr>
        <sz val="11"/>
        <color theme="1"/>
        <rFont val="Arial"/>
        <family val="2"/>
      </rPr>
      <t xml:space="preserve">Evaluate the existing East Stanislaus IRWMP with regard to its relevance as a potential funding mechanism for any of the activities included in this Work Plan.  Linked to G-13.
</t>
    </r>
    <r>
      <rPr>
        <sz val="11"/>
        <color rgb="FFFF0000"/>
        <rFont val="Arial"/>
        <family val="2"/>
      </rPr>
      <t>Staff time 40 hrs.</t>
    </r>
    <r>
      <rPr>
        <i/>
        <sz val="11"/>
        <color rgb="FFFF0000"/>
        <rFont val="Arial"/>
        <family val="2"/>
      </rPr>
      <t xml:space="preserve"> </t>
    </r>
  </si>
  <si>
    <r>
      <rPr>
        <b/>
        <sz val="11"/>
        <color theme="1"/>
        <rFont val="Arial"/>
        <family val="2"/>
      </rPr>
      <t xml:space="preserve">Activity 2 </t>
    </r>
    <r>
      <rPr>
        <sz val="11"/>
        <color theme="1"/>
        <rFont val="Arial"/>
        <family val="2"/>
      </rPr>
      <t xml:space="preserve">- Mining definition, preliminary thresholds adoption.
</t>
    </r>
    <r>
      <rPr>
        <sz val="11"/>
        <color rgb="FFFF0000"/>
        <rFont val="Arial"/>
        <family val="2"/>
      </rPr>
      <t>This work is being finalized and has been reviewed with the WAC and County Counsel.  The approach of using the definition of sustainable groundwater management as the measure of achievement through the groundwater management planning process has been endorsed.  Further refinement will occur through the public process associated with E-18, amending the existing County Groundwater Ordiance.
Staff Time: 16 hrs.</t>
    </r>
  </si>
  <si>
    <r>
      <rPr>
        <b/>
        <sz val="11"/>
        <color theme="1"/>
        <rFont val="Arial"/>
        <family val="2"/>
      </rPr>
      <t>Thresholds (T-5)</t>
    </r>
    <r>
      <rPr>
        <sz val="11"/>
        <color theme="1"/>
        <rFont val="Arial"/>
        <family val="2"/>
      </rPr>
      <t xml:space="preserve"> Evaluate groundwater elevation trends to establish an acceptable range (maximum/minimum/average) of fluctuation of groundwater levels (aquifer specific) that supports sustainable management.  This activity is linked to E-19.
</t>
    </r>
    <r>
      <rPr>
        <sz val="11"/>
        <color rgb="FFFF0000"/>
        <rFont val="Arial"/>
        <family val="2"/>
      </rPr>
      <t>This is a groundwater yield Analysis.
Consultant ($52,400) and Staff Time: 80 hrs.</t>
    </r>
  </si>
  <si>
    <r>
      <rPr>
        <b/>
        <sz val="11"/>
        <color theme="1"/>
        <rFont val="Arial"/>
        <family val="2"/>
      </rPr>
      <t xml:space="preserve">Governance (G-14) </t>
    </r>
    <r>
      <rPr>
        <sz val="11"/>
        <color theme="1"/>
        <rFont val="Arial"/>
        <family val="2"/>
      </rPr>
      <t xml:space="preserve">Discuss and develop alternate institutional mechanisms for integrated groundwater management strategies with the existing groundwater management planning agencies and associations.
</t>
    </r>
    <r>
      <rPr>
        <sz val="11"/>
        <color rgb="FFFF0000"/>
        <rFont val="Arial"/>
        <family val="2"/>
      </rPr>
      <t>This will involve a number of meetings on groundwater management strategies with the Groundwater Subbasin Associations and their member agencies.
Staff time: 240 hrs.</t>
    </r>
  </si>
  <si>
    <r>
      <t xml:space="preserve">Governance (G-15) </t>
    </r>
    <r>
      <rPr>
        <sz val="11"/>
        <color theme="1"/>
        <rFont val="Arial"/>
        <family val="2"/>
      </rPr>
      <t xml:space="preserve">Systematically evaluate and integrate existing Urban Water Managment Plans, Agricultural Water Management Plans, and Groundwater Management Plans into a single, integrated, county-wide  water management plan focused on sustainable groundwater management programs, practices and projects and which includes robust performance metrics and implementation schedule.
</t>
    </r>
    <r>
      <rPr>
        <sz val="11"/>
        <color rgb="FFFF0000"/>
        <rFont val="Arial"/>
        <family val="2"/>
      </rPr>
      <t>Consultant ($134,800) and staff time: 160 hrs.</t>
    </r>
  </si>
  <si>
    <r>
      <rPr>
        <b/>
        <sz val="11"/>
        <color theme="1"/>
        <rFont val="Arial"/>
        <family val="2"/>
      </rPr>
      <t>Monitoring (M-8)</t>
    </r>
    <r>
      <rPr>
        <sz val="11"/>
        <color theme="1"/>
        <rFont val="Arial"/>
        <family val="2"/>
      </rPr>
      <t xml:space="preserve"> Enhance the County water well permitting process to provide more meaningful information regarding groundwater management.
</t>
    </r>
    <r>
      <rPr>
        <sz val="11"/>
        <color rgb="FFFF0000"/>
        <rFont val="Arial"/>
        <family val="2"/>
      </rPr>
      <t>Staff Time 160 hrs.</t>
    </r>
  </si>
  <si>
    <r>
      <t xml:space="preserve">Governance (G-13) </t>
    </r>
    <r>
      <rPr>
        <sz val="11"/>
        <color theme="1"/>
        <rFont val="Arial"/>
        <family val="2"/>
      </rPr>
      <t>Evaluate existing IRWMP's with regard to their relevance to sustainable groundwater management activities that enhance water supply and protects water quality.</t>
    </r>
    <r>
      <rPr>
        <b/>
        <sz val="11"/>
        <color theme="1"/>
        <rFont val="Arial"/>
        <family val="2"/>
      </rPr>
      <t xml:space="preserve">
</t>
    </r>
    <r>
      <rPr>
        <sz val="11"/>
        <color rgb="FFFF0000"/>
        <rFont val="Arial"/>
        <family val="2"/>
      </rPr>
      <t>This will involve meetings and project development work with the IRWMP Project Manager and Steering Committee to possibly incorporate certain tasks from this Work Plan's Scope into the existing IRWMP document as a stand alone 'Project' in order to be eligible for future State and/or Federal grants.
Staff time: 120 hrs.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</si>
</sst>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quot;$&quot;#,##0_);[Red]\(&quot;$&quot;#,##0\)"/>
  </numFmts>
  <fonts count="11" x14ac:knownFonts="1">
    <font>
      <sz val="11"/>
      <color theme="1"/>
      <name val="Calibri"/>
      <family val="2"/>
      <scheme val="minor"/>
    </font>
    <font>
      <sz val="12"/>
      <color theme="1"/>
      <name val="Arial"/>
      <family val="2"/>
    </font>
    <font>
      <b/>
      <sz val="14"/>
      <color theme="1"/>
      <name val="Arial"/>
      <family val="2"/>
    </font>
    <font>
      <sz val="11"/>
      <color theme="1"/>
      <name val="Arial"/>
      <family val="2"/>
    </font>
    <font>
      <b/>
      <sz val="11"/>
      <color theme="1"/>
      <name val="Arial"/>
      <family val="2"/>
    </font>
    <font>
      <b/>
      <i/>
      <sz val="11"/>
      <color theme="1"/>
      <name val="Arial"/>
      <family val="2"/>
    </font>
    <font>
      <sz val="11"/>
      <color rgb="FFFF0000"/>
      <name val="Arial"/>
      <family val="2"/>
    </font>
    <font>
      <i/>
      <sz val="11"/>
      <color rgb="FFFF0000"/>
      <name val="Arial"/>
      <family val="2"/>
    </font>
    <font>
      <sz val="11"/>
      <color theme="7" tint="-0.499984740745262"/>
      <name val="Arial"/>
      <family val="2"/>
    </font>
    <font>
      <sz val="11"/>
      <name val="Arial"/>
      <family val="2"/>
    </font>
    <font>
      <sz val="18"/>
      <color theme="4" tint="-0.499984740745262"/>
      <name val="Arial"/>
      <family val="2"/>
    </font>
  </fonts>
  <fills count="3">
    <fill>
      <patternFill patternType="none"/>
    </fill>
    <fill>
      <patternFill patternType="gray125"/>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indexed="64"/>
      </top>
      <bottom style="double">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39">
    <xf numFmtId="0" fontId="0" fillId="0" borderId="0" xfId="0"/>
    <xf numFmtId="0" fontId="2" fillId="0" borderId="1" xfId="0" applyFont="1" applyBorder="1" applyAlignment="1">
      <alignment horizontal="center" vertical="center" wrapText="1"/>
    </xf>
    <xf numFmtId="0" fontId="0" fillId="0" borderId="1" xfId="0" applyBorder="1" applyAlignment="1">
      <alignment horizontal="left"/>
    </xf>
    <xf numFmtId="0" fontId="3" fillId="0" borderId="0" xfId="0" applyFont="1" applyAlignment="1">
      <alignment vertical="center"/>
    </xf>
    <xf numFmtId="0" fontId="3" fillId="0" borderId="0" xfId="0" applyFont="1" applyAlignment="1">
      <alignment horizontal="left" vertical="center"/>
    </xf>
    <xf numFmtId="0" fontId="0" fillId="0" borderId="0" xfId="0" applyAlignment="1">
      <alignment horizontal="left"/>
    </xf>
    <xf numFmtId="0" fontId="2" fillId="0" borderId="0" xfId="0" applyFont="1" applyBorder="1" applyAlignment="1">
      <alignment horizontal="left" vertical="center" wrapText="1"/>
    </xf>
    <xf numFmtId="0" fontId="4" fillId="0" borderId="0" xfId="0" applyFont="1" applyAlignment="1">
      <alignment vertical="center"/>
    </xf>
    <xf numFmtId="0" fontId="3" fillId="0" borderId="1" xfId="0" applyFont="1" applyBorder="1" applyAlignment="1">
      <alignment horizontal="left" vertical="center" wrapText="1"/>
    </xf>
    <xf numFmtId="0" fontId="3" fillId="0" borderId="0" xfId="0" applyFont="1" applyAlignment="1">
      <alignment horizontal="left"/>
    </xf>
    <xf numFmtId="0" fontId="4"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0" fillId="0" borderId="0" xfId="0" applyFill="1" applyAlignment="1">
      <alignment horizontal="left"/>
    </xf>
    <xf numFmtId="0" fontId="3" fillId="0" borderId="1" xfId="0" applyFont="1" applyBorder="1" applyAlignment="1">
      <alignment vertical="top" wrapText="1"/>
    </xf>
    <xf numFmtId="6" fontId="3" fillId="0" borderId="1" xfId="0" applyNumberFormat="1" applyFont="1" applyBorder="1" applyAlignment="1">
      <alignment horizontal="center" vertical="center" wrapText="1"/>
    </xf>
    <xf numFmtId="6" fontId="3" fillId="0" borderId="5" xfId="0" applyNumberFormat="1" applyFont="1" applyBorder="1" applyAlignment="1">
      <alignment horizontal="center" vertical="center" wrapText="1"/>
    </xf>
    <xf numFmtId="0" fontId="0" fillId="0" borderId="1" xfId="0" applyBorder="1" applyAlignment="1">
      <alignment horizontal="center"/>
    </xf>
    <xf numFmtId="6" fontId="1" fillId="0" borderId="4" xfId="0" applyNumberFormat="1" applyFont="1" applyFill="1" applyBorder="1" applyAlignment="1">
      <alignment horizontal="center"/>
    </xf>
    <xf numFmtId="0" fontId="0" fillId="0" borderId="0" xfId="0" applyFill="1" applyAlignment="1">
      <alignment horizontal="center"/>
    </xf>
    <xf numFmtId="6" fontId="1" fillId="0" borderId="0" xfId="0" applyNumberFormat="1" applyFont="1" applyBorder="1" applyAlignment="1">
      <alignment horizontal="center"/>
    </xf>
    <xf numFmtId="0" fontId="0" fillId="0" borderId="0" xfId="0" applyAlignment="1">
      <alignment horizont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0" fillId="0" borderId="7" xfId="0" applyBorder="1" applyAlignment="1">
      <alignment horizontal="left"/>
    </xf>
    <xf numFmtId="0" fontId="0" fillId="0" borderId="7" xfId="0" applyBorder="1" applyAlignment="1">
      <alignment horizontal="center"/>
    </xf>
    <xf numFmtId="0" fontId="3" fillId="0" borderId="6" xfId="0" applyFont="1" applyBorder="1" applyAlignment="1">
      <alignment horizontal="left" vertical="center" wrapText="1"/>
    </xf>
    <xf numFmtId="6" fontId="3" fillId="0" borderId="6" xfId="0" applyNumberFormat="1" applyFont="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0" borderId="7" xfId="0" applyFont="1" applyFill="1" applyBorder="1" applyAlignment="1">
      <alignment horizontal="left" vertical="center" wrapText="1"/>
    </xf>
    <xf numFmtId="6" fontId="1" fillId="0" borderId="10" xfId="0" applyNumberFormat="1" applyFont="1" applyFill="1" applyBorder="1" applyAlignment="1">
      <alignment horizontal="center"/>
    </xf>
    <xf numFmtId="0" fontId="3" fillId="0" borderId="0" xfId="0" applyFont="1" applyAlignment="1">
      <alignment horizontal="left" vertical="center" wrapText="1"/>
    </xf>
    <xf numFmtId="0" fontId="3" fillId="0" borderId="0" xfId="0" applyFont="1" applyAlignment="1">
      <alignment vertical="center" wrapText="1"/>
    </xf>
    <xf numFmtId="0" fontId="10" fillId="0" borderId="1" xfId="0" applyFont="1" applyBorder="1" applyAlignment="1">
      <alignment horizontal="center" vertical="center"/>
    </xf>
    <xf numFmtId="0" fontId="2"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5"/>
  <sheetViews>
    <sheetView tabSelected="1" topLeftCell="A26" zoomScaleNormal="100" workbookViewId="0">
      <selection activeCell="A41" sqref="A41"/>
    </sheetView>
  </sheetViews>
  <sheetFormatPr defaultColWidth="9.140625" defaultRowHeight="15" x14ac:dyDescent="0.25"/>
  <cols>
    <col min="1" max="1" width="69.140625" style="5" customWidth="1"/>
    <col min="2" max="2" width="15.140625" style="20" customWidth="1"/>
    <col min="3" max="3" width="14.7109375" style="20" customWidth="1"/>
    <col min="4" max="4" width="14.85546875" style="20" customWidth="1"/>
    <col min="5" max="5" width="14.7109375" style="20" customWidth="1"/>
    <col min="6" max="6" width="15.140625" style="20" customWidth="1"/>
    <col min="7" max="16384" width="9.140625" style="5"/>
  </cols>
  <sheetData>
    <row r="1" spans="1:6" ht="22.9" x14ac:dyDescent="0.3">
      <c r="A1" s="37" t="s">
        <v>0</v>
      </c>
      <c r="B1" s="37"/>
      <c r="C1" s="37"/>
      <c r="D1" s="37"/>
      <c r="E1" s="37"/>
      <c r="F1" s="37"/>
    </row>
    <row r="2" spans="1:6" x14ac:dyDescent="0.25">
      <c r="A2" s="38" t="s">
        <v>23</v>
      </c>
      <c r="B2" s="38"/>
      <c r="C2" s="38"/>
      <c r="D2" s="38"/>
      <c r="E2" s="38"/>
      <c r="F2" s="38"/>
    </row>
    <row r="3" spans="1:6" ht="6" customHeight="1" x14ac:dyDescent="0.25">
      <c r="A3" s="38"/>
      <c r="B3" s="38"/>
      <c r="C3" s="38"/>
      <c r="D3" s="38"/>
      <c r="E3" s="38"/>
      <c r="F3" s="38"/>
    </row>
    <row r="4" spans="1:6" ht="27" customHeight="1" x14ac:dyDescent="0.25">
      <c r="A4" s="1" t="s">
        <v>1</v>
      </c>
      <c r="B4" s="1" t="s">
        <v>2</v>
      </c>
      <c r="C4" s="1" t="s">
        <v>3</v>
      </c>
      <c r="D4" s="1" t="s">
        <v>4</v>
      </c>
      <c r="E4" s="1" t="s">
        <v>5</v>
      </c>
      <c r="F4" s="1" t="s">
        <v>6</v>
      </c>
    </row>
    <row r="5" spans="1:6" ht="18" x14ac:dyDescent="0.25">
      <c r="A5" s="21" t="s">
        <v>11</v>
      </c>
      <c r="B5" s="22"/>
      <c r="C5" s="23"/>
      <c r="D5" s="23"/>
      <c r="E5" s="23"/>
      <c r="F5" s="24"/>
    </row>
    <row r="6" spans="1:6" s="9" customFormat="1" ht="84.75" customHeight="1" x14ac:dyDescent="0.2">
      <c r="A6" s="10" t="s">
        <v>20</v>
      </c>
      <c r="B6" s="14">
        <v>3800</v>
      </c>
      <c r="C6" s="14">
        <v>0</v>
      </c>
      <c r="D6" s="14">
        <v>0</v>
      </c>
      <c r="E6" s="14">
        <v>0</v>
      </c>
      <c r="F6" s="14">
        <v>0</v>
      </c>
    </row>
    <row r="7" spans="1:6" s="9" customFormat="1" ht="114.75" x14ac:dyDescent="0.2">
      <c r="A7" s="8" t="s">
        <v>32</v>
      </c>
      <c r="B7" s="14">
        <v>1520</v>
      </c>
      <c r="C7" s="14">
        <v>0</v>
      </c>
      <c r="D7" s="14">
        <v>0</v>
      </c>
      <c r="E7" s="14">
        <v>0</v>
      </c>
      <c r="F7" s="14">
        <v>0</v>
      </c>
    </row>
    <row r="8" spans="1:6" s="9" customFormat="1" ht="18" x14ac:dyDescent="0.2">
      <c r="A8" s="21" t="s">
        <v>17</v>
      </c>
      <c r="B8" s="22"/>
      <c r="C8" s="23"/>
      <c r="D8" s="23"/>
      <c r="E8" s="23"/>
      <c r="F8" s="24"/>
    </row>
    <row r="9" spans="1:6" s="9" customFormat="1" ht="184.5" customHeight="1" x14ac:dyDescent="0.2">
      <c r="A9" s="8" t="s">
        <v>27</v>
      </c>
      <c r="B9" s="14">
        <v>30000</v>
      </c>
      <c r="C9" s="14">
        <v>0</v>
      </c>
      <c r="D9" s="14">
        <v>0</v>
      </c>
      <c r="E9" s="14">
        <v>0</v>
      </c>
      <c r="F9" s="14">
        <v>0</v>
      </c>
    </row>
    <row r="10" spans="1:6" s="9" customFormat="1" ht="99.75" customHeight="1" x14ac:dyDescent="0.2">
      <c r="A10" s="8" t="s">
        <v>30</v>
      </c>
      <c r="B10" s="15">
        <v>0</v>
      </c>
      <c r="C10" s="15">
        <v>0</v>
      </c>
      <c r="D10" s="14">
        <v>0</v>
      </c>
      <c r="E10" s="15">
        <v>22800</v>
      </c>
      <c r="F10" s="15">
        <v>0</v>
      </c>
    </row>
    <row r="11" spans="1:6" s="9" customFormat="1" ht="129.75" x14ac:dyDescent="0.2">
      <c r="A11" s="10" t="s">
        <v>37</v>
      </c>
      <c r="B11" s="14">
        <v>11400</v>
      </c>
      <c r="C11" s="14">
        <v>0</v>
      </c>
      <c r="D11" s="14">
        <v>0</v>
      </c>
      <c r="E11" s="14">
        <v>0</v>
      </c>
      <c r="F11" s="14">
        <v>0</v>
      </c>
    </row>
    <row r="12" spans="1:6" s="9" customFormat="1" ht="100.5" customHeight="1" x14ac:dyDescent="0.2">
      <c r="A12" s="13" t="s">
        <v>34</v>
      </c>
      <c r="B12" s="14">
        <v>0</v>
      </c>
      <c r="C12" s="14">
        <v>22800</v>
      </c>
      <c r="D12" s="14">
        <v>0</v>
      </c>
      <c r="E12" s="14">
        <v>0</v>
      </c>
      <c r="F12" s="14">
        <v>0</v>
      </c>
    </row>
    <row r="13" spans="1:6" s="9" customFormat="1" ht="100.5" customHeight="1" x14ac:dyDescent="0.2">
      <c r="A13" s="10" t="s">
        <v>35</v>
      </c>
      <c r="B13" s="14">
        <v>0</v>
      </c>
      <c r="C13" s="14">
        <v>150000</v>
      </c>
      <c r="D13" s="14">
        <v>0</v>
      </c>
      <c r="E13" s="14">
        <v>0</v>
      </c>
      <c r="F13" s="14">
        <v>0</v>
      </c>
    </row>
    <row r="14" spans="1:6" s="9" customFormat="1" ht="20.25" customHeight="1" x14ac:dyDescent="0.2">
      <c r="A14" s="21" t="s">
        <v>14</v>
      </c>
      <c r="B14" s="22"/>
      <c r="C14" s="23"/>
      <c r="D14" s="23"/>
      <c r="E14" s="23"/>
      <c r="F14" s="24"/>
    </row>
    <row r="15" spans="1:6" s="9" customFormat="1" ht="56.25" customHeight="1" x14ac:dyDescent="0.2">
      <c r="A15" s="8" t="s">
        <v>28</v>
      </c>
      <c r="B15" s="14">
        <v>7600</v>
      </c>
      <c r="C15" s="14">
        <v>0</v>
      </c>
      <c r="D15" s="14">
        <v>0</v>
      </c>
      <c r="E15" s="14">
        <v>0</v>
      </c>
      <c r="F15" s="14">
        <v>0</v>
      </c>
    </row>
    <row r="16" spans="1:6" s="9" customFormat="1" ht="100.5" x14ac:dyDescent="0.2">
      <c r="A16" s="8" t="s">
        <v>29</v>
      </c>
      <c r="B16" s="14">
        <v>0</v>
      </c>
      <c r="C16" s="14">
        <v>0</v>
      </c>
      <c r="D16" s="14">
        <v>0</v>
      </c>
      <c r="E16" s="14">
        <v>0</v>
      </c>
      <c r="F16" s="14">
        <v>22800</v>
      </c>
    </row>
    <row r="17" spans="1:6" s="9" customFormat="1" ht="18" x14ac:dyDescent="0.2">
      <c r="A17" s="29" t="s">
        <v>13</v>
      </c>
      <c r="B17" s="30"/>
      <c r="C17" s="31"/>
      <c r="D17" s="31"/>
      <c r="E17" s="31"/>
      <c r="F17" s="32"/>
    </row>
    <row r="18" spans="1:6" s="9" customFormat="1" ht="43.5" x14ac:dyDescent="0.2">
      <c r="A18" s="8" t="s">
        <v>18</v>
      </c>
      <c r="B18" s="14">
        <v>1520</v>
      </c>
      <c r="C18" s="14">
        <v>0</v>
      </c>
      <c r="D18" s="14">
        <v>0</v>
      </c>
      <c r="E18" s="14">
        <v>0</v>
      </c>
      <c r="F18" s="14">
        <v>0</v>
      </c>
    </row>
    <row r="19" spans="1:6" s="9" customFormat="1" ht="57" customHeight="1" x14ac:dyDescent="0.2">
      <c r="A19" s="8" t="s">
        <v>31</v>
      </c>
      <c r="B19" s="14">
        <v>3800</v>
      </c>
      <c r="C19" s="14">
        <v>0</v>
      </c>
      <c r="D19" s="14">
        <v>0</v>
      </c>
      <c r="E19" s="14">
        <v>0</v>
      </c>
      <c r="F19" s="14">
        <v>0</v>
      </c>
    </row>
    <row r="20" spans="1:6" hidden="1" x14ac:dyDescent="0.25">
      <c r="A20" s="25"/>
      <c r="B20" s="26"/>
      <c r="C20" s="26"/>
      <c r="D20" s="26"/>
      <c r="E20" s="26"/>
      <c r="F20" s="26"/>
    </row>
    <row r="21" spans="1:6" hidden="1" x14ac:dyDescent="0.25">
      <c r="A21" s="2"/>
      <c r="B21" s="16"/>
      <c r="C21" s="16"/>
      <c r="D21" s="16"/>
      <c r="E21" s="16"/>
      <c r="F21" s="16"/>
    </row>
    <row r="22" spans="1:6" ht="18" x14ac:dyDescent="0.25">
      <c r="A22" s="21" t="s">
        <v>16</v>
      </c>
      <c r="B22" s="22"/>
      <c r="C22" s="23"/>
      <c r="D22" s="23"/>
      <c r="E22" s="23"/>
      <c r="F22" s="24"/>
    </row>
    <row r="23" spans="1:6" s="9" customFormat="1" ht="84.75" customHeight="1" x14ac:dyDescent="0.2">
      <c r="A23" s="10" t="s">
        <v>19</v>
      </c>
      <c r="B23" s="14">
        <v>0</v>
      </c>
      <c r="C23" s="14">
        <v>0</v>
      </c>
      <c r="D23" s="14">
        <v>22800</v>
      </c>
      <c r="E23" s="14">
        <v>0</v>
      </c>
      <c r="F23" s="14">
        <v>0</v>
      </c>
    </row>
    <row r="24" spans="1:6" s="9" customFormat="1" ht="69" customHeight="1" x14ac:dyDescent="0.2">
      <c r="A24" s="8" t="s">
        <v>21</v>
      </c>
      <c r="B24" s="14">
        <v>7600</v>
      </c>
      <c r="C24" s="14">
        <v>0</v>
      </c>
      <c r="D24" s="14">
        <v>0</v>
      </c>
      <c r="E24" s="14">
        <v>0</v>
      </c>
      <c r="F24" s="14">
        <v>0</v>
      </c>
    </row>
    <row r="25" spans="1:6" s="9" customFormat="1" ht="84.75" customHeight="1" x14ac:dyDescent="0.2">
      <c r="A25" s="8" t="s">
        <v>33</v>
      </c>
      <c r="B25" s="14">
        <v>0</v>
      </c>
      <c r="C25" s="14">
        <v>0</v>
      </c>
      <c r="D25" s="14">
        <v>30000</v>
      </c>
      <c r="E25" s="14">
        <v>30000</v>
      </c>
      <c r="F25" s="14">
        <v>0</v>
      </c>
    </row>
    <row r="26" spans="1:6" s="9" customFormat="1" ht="15.75" customHeight="1" x14ac:dyDescent="0.2">
      <c r="A26" s="21" t="s">
        <v>15</v>
      </c>
      <c r="B26" s="22"/>
      <c r="C26" s="23"/>
      <c r="D26" s="23"/>
      <c r="E26" s="23"/>
      <c r="F26" s="24"/>
    </row>
    <row r="27" spans="1:6" s="9" customFormat="1" ht="114.75" x14ac:dyDescent="0.2">
      <c r="A27" s="8" t="s">
        <v>22</v>
      </c>
      <c r="B27" s="14">
        <v>40000</v>
      </c>
      <c r="C27" s="14">
        <v>0</v>
      </c>
      <c r="D27" s="14">
        <v>0</v>
      </c>
      <c r="E27" s="14">
        <v>0</v>
      </c>
      <c r="F27" s="14">
        <v>0</v>
      </c>
    </row>
    <row r="28" spans="1:6" s="9" customFormat="1" ht="72" x14ac:dyDescent="0.2">
      <c r="A28" s="8" t="s">
        <v>26</v>
      </c>
      <c r="B28" s="14">
        <v>75000</v>
      </c>
      <c r="C28" s="14">
        <v>0</v>
      </c>
      <c r="D28" s="14">
        <v>0</v>
      </c>
      <c r="E28" s="14">
        <v>0</v>
      </c>
      <c r="F28" s="14">
        <v>0</v>
      </c>
    </row>
    <row r="29" spans="1:6" s="9" customFormat="1" ht="57.75" x14ac:dyDescent="0.2">
      <c r="A29" s="8" t="s">
        <v>36</v>
      </c>
      <c r="B29" s="14">
        <v>15200</v>
      </c>
      <c r="C29" s="14">
        <v>0</v>
      </c>
      <c r="D29" s="14">
        <v>0</v>
      </c>
      <c r="E29" s="14">
        <v>0</v>
      </c>
      <c r="F29" s="14">
        <v>0</v>
      </c>
    </row>
    <row r="30" spans="1:6" s="9" customFormat="1" ht="114.75" x14ac:dyDescent="0.2">
      <c r="A30" s="8" t="s">
        <v>24</v>
      </c>
      <c r="B30" s="14">
        <v>22800</v>
      </c>
      <c r="C30" s="14">
        <v>0</v>
      </c>
      <c r="D30" s="14">
        <v>0</v>
      </c>
      <c r="E30" s="14">
        <v>0</v>
      </c>
      <c r="F30" s="14">
        <v>0</v>
      </c>
    </row>
    <row r="31" spans="1:6" s="9" customFormat="1" ht="69.75" customHeight="1" thickBot="1" x14ac:dyDescent="0.25">
      <c r="A31" s="27" t="s">
        <v>25</v>
      </c>
      <c r="B31" s="28">
        <v>11400</v>
      </c>
      <c r="C31" s="28">
        <v>0</v>
      </c>
      <c r="D31" s="28">
        <v>0</v>
      </c>
      <c r="E31" s="28">
        <v>0</v>
      </c>
      <c r="F31" s="28">
        <v>0</v>
      </c>
    </row>
    <row r="32" spans="1:6" s="12" customFormat="1" ht="18.75" thickTop="1" x14ac:dyDescent="0.25">
      <c r="A32" s="33" t="s">
        <v>7</v>
      </c>
      <c r="B32" s="34">
        <f>SUM(B6:B21)</f>
        <v>59640</v>
      </c>
      <c r="C32" s="34">
        <f>SUM(C6:C21)</f>
        <v>172800</v>
      </c>
      <c r="D32" s="34">
        <f>SUM(D6:D21)</f>
        <v>0</v>
      </c>
      <c r="E32" s="34">
        <f>SUM(E6:E21)</f>
        <v>22800</v>
      </c>
      <c r="F32" s="34">
        <f>SUM(F6:F21)</f>
        <v>22800</v>
      </c>
    </row>
    <row r="33" spans="1:6" s="12" customFormat="1" ht="18" x14ac:dyDescent="0.25">
      <c r="A33" s="11" t="s">
        <v>8</v>
      </c>
      <c r="B33" s="17">
        <f>B32+C32+D32+E32+F32</f>
        <v>278040</v>
      </c>
      <c r="C33" s="18"/>
      <c r="D33" s="18"/>
      <c r="E33" s="18"/>
      <c r="F33" s="18"/>
    </row>
    <row r="34" spans="1:6" ht="18.75" customHeight="1" x14ac:dyDescent="0.25">
      <c r="A34" s="6"/>
      <c r="B34" s="19"/>
    </row>
    <row r="35" spans="1:6" ht="18" hidden="1" x14ac:dyDescent="0.25">
      <c r="A35" s="6"/>
      <c r="B35" s="19"/>
    </row>
    <row r="36" spans="1:6" ht="0.75" hidden="1" customHeight="1" x14ac:dyDescent="0.25">
      <c r="A36" s="6"/>
      <c r="B36" s="19"/>
    </row>
    <row r="37" spans="1:6" x14ac:dyDescent="0.25">
      <c r="A37" s="7" t="s">
        <v>9</v>
      </c>
    </row>
    <row r="38" spans="1:6" s="4" customFormat="1" ht="27" customHeight="1" x14ac:dyDescent="0.25">
      <c r="A38" s="35" t="s">
        <v>12</v>
      </c>
      <c r="B38" s="35"/>
      <c r="C38" s="35"/>
      <c r="D38" s="35"/>
      <c r="E38" s="35"/>
      <c r="F38" s="35"/>
    </row>
    <row r="39" spans="1:6" ht="21" customHeight="1" x14ac:dyDescent="0.25">
      <c r="A39" s="36" t="s">
        <v>10</v>
      </c>
      <c r="B39" s="36"/>
      <c r="C39" s="36"/>
      <c r="D39" s="36"/>
      <c r="E39" s="36"/>
      <c r="F39" s="36"/>
    </row>
    <row r="40" spans="1:6" x14ac:dyDescent="0.25">
      <c r="A40" s="3"/>
    </row>
    <row r="41" spans="1:6" x14ac:dyDescent="0.25">
      <c r="A41" s="3"/>
    </row>
    <row r="42" spans="1:6" x14ac:dyDescent="0.25">
      <c r="A42" s="4"/>
    </row>
    <row r="43" spans="1:6" x14ac:dyDescent="0.25">
      <c r="A43" s="4"/>
    </row>
    <row r="44" spans="1:6" x14ac:dyDescent="0.25">
      <c r="A44" s="4"/>
    </row>
    <row r="45" spans="1:6" x14ac:dyDescent="0.25">
      <c r="A45" s="4"/>
    </row>
  </sheetData>
  <mergeCells count="4">
    <mergeCell ref="A38:F38"/>
    <mergeCell ref="A39:F39"/>
    <mergeCell ref="A1:F1"/>
    <mergeCell ref="A2:F3"/>
  </mergeCells>
  <printOptions horizontalCentered="1"/>
  <pageMargins left="0.7" right="0.7" top="0.25" bottom="0.25" header="0.3" footer="0.3"/>
  <pageSetup paperSize="5" fitToHeight="0" orientation="landscape" r:id="rId1"/>
  <rowBreaks count="3" manualBreakCount="3">
    <brk id="10" max="5" man="1"/>
    <brk id="17" max="5" man="1"/>
    <brk id="2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City of Modesto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ANETTE ARIAS</cp:lastModifiedBy>
  <cp:lastPrinted>2014-05-21T18:57:37Z</cp:lastPrinted>
  <dcterms:created xsi:type="dcterms:W3CDTF">2014-05-06T20:35:22Z</dcterms:created>
  <dcterms:modified xsi:type="dcterms:W3CDTF">2014-05-23T19:16:33Z</dcterms:modified>
</cp:coreProperties>
</file>